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L17" i="1" l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8" i="1" l="1"/>
  <c r="J18" i="1" l="1"/>
  <c r="L18" i="1" l="1"/>
  <c r="K18" i="1"/>
</calcChain>
</file>

<file path=xl/sharedStrings.xml><?xml version="1.0" encoding="utf-8"?>
<sst xmlns="http://schemas.openxmlformats.org/spreadsheetml/2006/main" count="48" uniqueCount="44">
  <si>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</si>
  <si>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</si>
  <si>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</si>
  <si>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</si>
  <si>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</si>
  <si>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</si>
  <si>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</si>
  <si>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</si>
  <si>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</si>
  <si>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</si>
  <si>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</si>
  <si>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</si>
  <si>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</si>
  <si>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</si>
  <si>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</si>
  <si>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</si>
  <si>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</si>
  <si>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</si>
  <si>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</si>
  <si>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</si>
  <si>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</si>
  <si>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</si>
  <si>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</si>
  <si>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</si>
  <si>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</si>
  <si>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</si>
  <si>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</si>
  <si>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</si>
  <si>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</si>
  <si>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</si>
  <si>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</si>
  <si>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</si>
  <si>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</si>
  <si>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</si>
  <si>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</si>
  <si>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</si>
  <si>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Жилет меховой нагольный, 80-84/146-152</t>
  </si>
  <si>
    <t>Км_РН_ЗМи_БР_ХБТо_ИТРж_112-116/182-188</t>
  </si>
  <si>
    <t>К-Т</t>
  </si>
  <si>
    <t>Км_РН_ЗМи_БР_ХБТо_ИТРж_88-92/194-200</t>
  </si>
  <si>
    <t>Км_РН_ЗМи_БР_ХБТо_ИТРж_96-100/194-200</t>
  </si>
  <si>
    <t>Км_РН_ЗМи_БР_ХБТо_ИТРм_112-116/146-152</t>
  </si>
  <si>
    <t>Км_РН_ЗМи_БР_ХБТо_ИТРм_120-124/146-152</t>
  </si>
  <si>
    <t xml:space="preserve">ЛОТ № СНГ-НВЛ-02/06.25 (декабрь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</si>
</sst>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70" zoomScaleNormal="60" zoomScaleSheetLayoutView="70" workbookViewId="0">
      <selection activeCell="H12" sqref="H12:H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43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73" t="s">
        <v>34</v>
      </c>
      <c r="B12" s="56">
        <v>1</v>
      </c>
      <c r="C12" s="57" t="s">
        <v>36</v>
      </c>
      <c r="D12" s="58">
        <v>21002711</v>
      </c>
      <c r="E12" s="76" t="s">
        <v>33</v>
      </c>
      <c r="F12" s="59" t="s">
        <v>31</v>
      </c>
      <c r="G12" s="65">
        <v>20</v>
      </c>
      <c r="H12" s="60">
        <v>2318.0500000000002</v>
      </c>
      <c r="I12" s="61"/>
      <c r="J12" s="61">
        <f t="shared" ref="J12:J17" si="0">ROUND(I12*G12,2)</f>
        <v>0</v>
      </c>
      <c r="K12" s="61">
        <f t="shared" ref="K12:K17" si="1">L12-J12</f>
        <v>0</v>
      </c>
      <c r="L12" s="61">
        <f>ROUND(I12*G12*1.22,2)</f>
        <v>0</v>
      </c>
      <c r="M12" s="78" t="s">
        <v>22</v>
      </c>
    </row>
    <row r="13" spans="1:13" s="18" customFormat="1" ht="42.95" customHeight="1" x14ac:dyDescent="0.25">
      <c r="A13" s="74"/>
      <c r="B13" s="56">
        <v>2</v>
      </c>
      <c r="C13" s="57" t="s">
        <v>37</v>
      </c>
      <c r="D13" s="58">
        <v>20431866</v>
      </c>
      <c r="E13" s="77"/>
      <c r="F13" s="59" t="s">
        <v>38</v>
      </c>
      <c r="G13" s="65">
        <v>3</v>
      </c>
      <c r="H13" s="60">
        <v>7103.81</v>
      </c>
      <c r="I13" s="61"/>
      <c r="J13" s="61">
        <f t="shared" si="0"/>
        <v>0</v>
      </c>
      <c r="K13" s="61">
        <f t="shared" si="1"/>
        <v>0</v>
      </c>
      <c r="L13" s="61">
        <f t="shared" ref="L13:L16" si="2">ROUND(I13*G13*1.22,2)</f>
        <v>0</v>
      </c>
      <c r="M13" s="79"/>
    </row>
    <row r="14" spans="1:13" s="18" customFormat="1" ht="42.95" customHeight="1" x14ac:dyDescent="0.25">
      <c r="A14" s="74"/>
      <c r="B14" s="56">
        <v>3</v>
      </c>
      <c r="C14" s="62" t="s">
        <v>39</v>
      </c>
      <c r="D14" s="63">
        <v>20432563</v>
      </c>
      <c r="E14" s="77"/>
      <c r="F14" s="64" t="s">
        <v>38</v>
      </c>
      <c r="G14" s="66">
        <v>1</v>
      </c>
      <c r="H14" s="60">
        <v>7103.81</v>
      </c>
      <c r="I14" s="61"/>
      <c r="J14" s="61">
        <f t="shared" si="0"/>
        <v>0</v>
      </c>
      <c r="K14" s="61">
        <f>L14-J14</f>
        <v>0</v>
      </c>
      <c r="L14" s="61">
        <f t="shared" si="2"/>
        <v>0</v>
      </c>
      <c r="M14" s="79"/>
    </row>
    <row r="15" spans="1:13" s="18" customFormat="1" ht="42.95" customHeight="1" x14ac:dyDescent="0.25">
      <c r="A15" s="74"/>
      <c r="B15" s="56">
        <v>4</v>
      </c>
      <c r="C15" s="62" t="s">
        <v>40</v>
      </c>
      <c r="D15" s="63">
        <v>20432830</v>
      </c>
      <c r="E15" s="77"/>
      <c r="F15" s="64" t="s">
        <v>38</v>
      </c>
      <c r="G15" s="66">
        <v>1</v>
      </c>
      <c r="H15" s="60">
        <v>7103.81</v>
      </c>
      <c r="I15" s="61"/>
      <c r="J15" s="61">
        <f t="shared" si="0"/>
        <v>0</v>
      </c>
      <c r="K15" s="61">
        <f t="shared" si="1"/>
        <v>0</v>
      </c>
      <c r="L15" s="61">
        <f t="shared" si="2"/>
        <v>0</v>
      </c>
      <c r="M15" s="79"/>
    </row>
    <row r="16" spans="1:13" s="18" customFormat="1" ht="42.95" customHeight="1" x14ac:dyDescent="0.25">
      <c r="A16" s="74"/>
      <c r="B16" s="56">
        <v>5</v>
      </c>
      <c r="C16" s="62" t="s">
        <v>41</v>
      </c>
      <c r="D16" s="63">
        <v>20431373</v>
      </c>
      <c r="E16" s="77"/>
      <c r="F16" s="64" t="s">
        <v>38</v>
      </c>
      <c r="G16" s="66">
        <v>1</v>
      </c>
      <c r="H16" s="60">
        <v>7432.01</v>
      </c>
      <c r="I16" s="61"/>
      <c r="J16" s="61">
        <f t="shared" si="0"/>
        <v>0</v>
      </c>
      <c r="K16" s="61">
        <f t="shared" si="1"/>
        <v>0</v>
      </c>
      <c r="L16" s="61">
        <f t="shared" si="2"/>
        <v>0</v>
      </c>
      <c r="M16" s="79"/>
    </row>
    <row r="17" spans="1:13" s="18" customFormat="1" ht="42.95" customHeight="1" x14ac:dyDescent="0.25">
      <c r="A17" s="75"/>
      <c r="B17" s="51">
        <v>6</v>
      </c>
      <c r="C17" s="62" t="s">
        <v>42</v>
      </c>
      <c r="D17" s="63">
        <v>20431442</v>
      </c>
      <c r="E17" s="77"/>
      <c r="F17" s="64" t="s">
        <v>38</v>
      </c>
      <c r="G17" s="66">
        <v>3</v>
      </c>
      <c r="H17" s="60">
        <v>7432.01</v>
      </c>
      <c r="I17" s="61"/>
      <c r="J17" s="61">
        <f t="shared" si="0"/>
        <v>0</v>
      </c>
      <c r="K17" s="61">
        <f t="shared" si="1"/>
        <v>0</v>
      </c>
      <c r="L17" s="61">
        <f>ROUND(I17*G17*1.22,2)</f>
        <v>0</v>
      </c>
      <c r="M17" s="79"/>
    </row>
    <row r="18" spans="1:13" s="35" customFormat="1" ht="35.25" customHeight="1" x14ac:dyDescent="0.3">
      <c r="A18" s="31"/>
      <c r="B18" s="31"/>
      <c r="C18" s="32" t="s">
        <v>2</v>
      </c>
      <c r="D18" s="48"/>
      <c r="E18" s="55"/>
      <c r="F18" s="33"/>
      <c r="G18" s="54">
        <f>SUM(G12:G17)</f>
        <v>29</v>
      </c>
      <c r="H18" s="49"/>
      <c r="I18" s="34"/>
      <c r="J18" s="34">
        <f>SUM(J12:J17)</f>
        <v>0</v>
      </c>
      <c r="K18" s="34">
        <f>SUM(K12:K17)</f>
        <v>0</v>
      </c>
      <c r="L18" s="34">
        <f>SUM(L12:L17)</f>
        <v>0</v>
      </c>
      <c r="M18" s="51"/>
    </row>
    <row r="19" spans="1:13" s="28" customFormat="1" ht="32.25" customHeight="1" x14ac:dyDescent="0.3">
      <c r="A19" s="36" t="s">
        <v>32</v>
      </c>
      <c r="B19" s="37"/>
      <c r="C19" s="37"/>
      <c r="D19" s="39"/>
      <c r="E19" s="53"/>
    </row>
    <row r="20" spans="1:13" ht="18.75" x14ac:dyDescent="0.3">
      <c r="A20" s="28"/>
      <c r="B20" s="28"/>
      <c r="C20" s="28"/>
      <c r="D20" s="43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17" customFormat="1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L21" s="18"/>
    </row>
    <row r="22" spans="1:13" s="17" customFormat="1" ht="48" customHeight="1" x14ac:dyDescent="0.25">
      <c r="A22" s="67" t="s">
        <v>28</v>
      </c>
      <c r="B22" s="67"/>
      <c r="C22" s="67"/>
      <c r="D22" s="67"/>
      <c r="E22" s="67"/>
      <c r="F22" s="67"/>
      <c r="G22" s="68"/>
      <c r="H22" s="68"/>
      <c r="I22" s="68"/>
      <c r="J22" s="68"/>
      <c r="K22" s="68"/>
      <c r="L22" s="1"/>
    </row>
    <row r="23" spans="1:13" x14ac:dyDescent="0.25">
      <c r="A23" s="50"/>
      <c r="B23" s="50"/>
      <c r="C23" s="50"/>
      <c r="D23" s="50"/>
      <c r="E23" s="50"/>
    </row>
    <row r="24" spans="1:13" s="3" customFormat="1" ht="18.75" x14ac:dyDescent="0.25">
      <c r="A24" s="3" t="s">
        <v>3</v>
      </c>
    </row>
    <row r="25" spans="1:13" s="3" customFormat="1" ht="18.75" x14ac:dyDescent="0.25">
      <c r="A25" s="2" t="s">
        <v>4</v>
      </c>
    </row>
    <row r="26" spans="1:13" s="3" customFormat="1" ht="20.25" x14ac:dyDescent="0.25">
      <c r="A26" s="7"/>
      <c r="B26" s="2"/>
    </row>
    <row r="27" spans="1:13" s="3" customFormat="1" ht="20.25" x14ac:dyDescent="0.25">
      <c r="A27" s="7"/>
      <c r="B27" s="2"/>
    </row>
    <row r="28" spans="1:13" s="3" customFormat="1" ht="18.75" x14ac:dyDescent="0.25">
      <c r="C28" s="4"/>
      <c r="D28" s="2"/>
    </row>
    <row r="29" spans="1:13" s="3" customFormat="1" ht="18.75" x14ac:dyDescent="0.3">
      <c r="B29" s="3" t="s">
        <v>27</v>
      </c>
      <c r="C29" s="19"/>
      <c r="D29" s="5" t="s">
        <v>5</v>
      </c>
    </row>
    <row r="30" spans="1:13" s="22" customFormat="1" ht="37.5" x14ac:dyDescent="0.25">
      <c r="C30" s="21" t="s">
        <v>6</v>
      </c>
      <c r="D30" s="20"/>
      <c r="E30" s="40" t="s">
        <v>7</v>
      </c>
      <c r="F30" s="22" t="s">
        <v>13</v>
      </c>
    </row>
    <row r="31" spans="1:13" s="3" customFormat="1" ht="18.75" x14ac:dyDescent="0.25">
      <c r="D31" s="2"/>
    </row>
    <row r="32" spans="1:13" s="3" customFormat="1" ht="18.75" x14ac:dyDescent="0.25">
      <c r="C32" s="3" t="s">
        <v>8</v>
      </c>
    </row>
    <row r="33" spans="3:5" s="3" customFormat="1" ht="18.75" x14ac:dyDescent="0.25">
      <c r="C33" s="6"/>
      <c r="E33" s="41" t="s">
        <v>9</v>
      </c>
    </row>
  </sheetData>
  <autoFilter ref="A11:M11"/>
  <mergeCells count="8">
    <mergeCell ref="A22:K22"/>
    <mergeCell ref="A9:M9"/>
    <mergeCell ref="B3:G3"/>
    <mergeCell ref="B5:K5"/>
    <mergeCell ref="A7:K7"/>
    <mergeCell ref="A12:A17"/>
    <mergeCell ref="E12:E17"/>
    <mergeCell ref="M12:M1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2025-12-29T11:29:58Z</dcterms:modified>
</cp:coreProperties>
</file>